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38400" windowHeight="17700"/>
  </bookViews>
  <sheets>
    <sheet name="Foglio1" sheetId="1" r:id="rId1"/>
    <sheet name="Foglio2" sheetId="2" r:id="rId2"/>
    <sheet name="Foglio3" sheetId="3" r:id="rId3"/>
  </sheets>
  <definedNames>
    <definedName name="_xlnm.Print_Area" localSheetId="0">Foglio1!$A$3:$I$62</definedName>
  </definedNames>
  <calcPr calcId="162913"/>
</workbook>
</file>

<file path=xl/calcChain.xml><?xml version="1.0" encoding="utf-8"?>
<calcChain xmlns="http://schemas.openxmlformats.org/spreadsheetml/2006/main">
  <c r="G8" i="1" l="1"/>
  <c r="I23" i="1"/>
  <c r="I22" i="1"/>
  <c r="I21" i="1"/>
  <c r="I20" i="1"/>
  <c r="I19" i="1"/>
  <c r="I18" i="1"/>
  <c r="I17" i="1"/>
  <c r="I16" i="1"/>
  <c r="I15" i="1"/>
  <c r="I14" i="1"/>
  <c r="I13" i="1"/>
  <c r="I12" i="1"/>
  <c r="I11" i="1"/>
  <c r="I10" i="1"/>
  <c r="I9" i="1"/>
  <c r="I8" i="1"/>
  <c r="I7" i="1"/>
  <c r="I6" i="1"/>
  <c r="I5" i="1"/>
  <c r="I24" i="1" l="1"/>
  <c r="G23" i="1"/>
  <c r="G22" i="1"/>
  <c r="G21" i="1"/>
  <c r="G20" i="1"/>
  <c r="G10" i="1" l="1"/>
  <c r="G16" i="1" l="1"/>
  <c r="G19" i="1"/>
  <c r="G18" i="1"/>
  <c r="G17" i="1"/>
  <c r="G15" i="1"/>
  <c r="G14" i="1"/>
  <c r="G13" i="1"/>
  <c r="G11" i="1"/>
  <c r="G9" i="1"/>
  <c r="G12" i="1"/>
  <c r="G24" i="1" l="1"/>
  <c r="G6" i="1"/>
  <c r="G7" i="1"/>
  <c r="G5" i="1" l="1"/>
</calcChain>
</file>

<file path=xl/sharedStrings.xml><?xml version="1.0" encoding="utf-8"?>
<sst xmlns="http://schemas.openxmlformats.org/spreadsheetml/2006/main" count="34" uniqueCount="34">
  <si>
    <t xml:space="preserve">  Articolo</t>
  </si>
  <si>
    <t>CIG</t>
  </si>
  <si>
    <t>Quantità Richiesta</t>
  </si>
  <si>
    <t>Prezzo Unitario a base d'asta</t>
  </si>
  <si>
    <t>Prezzo Complessivo a base d'asta</t>
  </si>
  <si>
    <t>Prezzo Unitario Offerto</t>
  </si>
  <si>
    <t>Prezzo Complessivo Offerto</t>
  </si>
  <si>
    <t>Lotto 1</t>
  </si>
  <si>
    <t>BASE D'ASTA COMPLESSIVA</t>
  </si>
  <si>
    <t>SEDUTA OPERATIVA DA LAVORO ERGONOMICA CON SUPPORTO LOMBARE  (Punto S) regolabile, con rivestimento in tessuto lavabile, girevole, con braccioli, livello standard</t>
  </si>
  <si>
    <t>SEDUTA OPERATIVA ALTA CON SUPPORTO LOMBARE SCHIENALE ALTO UNITO,  ergonomica con supporto lombare (Punto S), regolabile, con rivestimento in tessuto lavabile girevole, con braccioli, livello standard</t>
  </si>
  <si>
    <t>SEDUTA VISITATORE  a 4 gambe senza braccioli, livello standard</t>
  </si>
  <si>
    <t>SCRIVANIA ANGOLARE A FORMA DI L CON ANGOLO DI RACCORDO SAGOMATO Livello con piano dim. 160x80x74h cm, livello standard</t>
  </si>
  <si>
    <t>SCRIVANIA CON PARAGAMBE con piano dim. 160x80x74h cm, livello standard</t>
  </si>
  <si>
    <t>SCAFFALATURA METALLICA APERTA da parete 100x35x200h cm, 5 piani di base, livello standard</t>
  </si>
  <si>
    <t>MOBILE CONTENITORE CHIUSO IN LEGNO (ARMADIO) ad ante cieche battenti 100x45x200h cm, livello standard</t>
  </si>
  <si>
    <t>CASSETTIERA in legno su ruote 40 x 55 x 60 h cm, livello standard</t>
  </si>
  <si>
    <t>MOBILE CONTENITORE IN LEGNO, BASSO (90x45x80h cm) ad ante cieche con almeno 1 ripiano interno, livello standard con chiusura</t>
  </si>
  <si>
    <t>PREDELLINO A DUE GRADINI dimensione singolo gradino cm 38 x 20, Portata minima 150 kg</t>
  </si>
  <si>
    <t>ATTACCAPANNI A PIANTANA</t>
  </si>
  <si>
    <t>MENSOLA DA MURO con staffe di lunghezza cm 120, profondità cm 30</t>
  </si>
  <si>
    <t xml:space="preserve">TAVOLO RIUNIONI OVALE </t>
  </si>
  <si>
    <t>SCAFFALATURA METALLICA APERTA da parete 100x50x280h cm, 6 piani di base, livello standard</t>
  </si>
  <si>
    <t>TAVOLO CONSOLLE 180 x 45 x 74</t>
  </si>
  <si>
    <t>Armadio di legno con quattro ante (2 superiori vetro temperato di circa cm 130 e 2 inferiori cieche) – sei ripiani 100x45x200h</t>
  </si>
  <si>
    <t>Armadio di metallo con due ante a battente quattro ripiani 100x45x200h cm</t>
  </si>
  <si>
    <t>Armadio di metallo ante scorrevoli cieche 120x45x200h</t>
  </si>
  <si>
    <t xml:space="preserve">Sedute su trave in lamiera microforata 4 posti </t>
  </si>
  <si>
    <t>RDO SUL MEPA PER LA CONCLUSIONE DI UN ACCORDO QUADRO CON UNICO OPERATORE ECONOMICO PER L’AFFIDAMENTO DELLA FORNITURA BIENNALE DI “ARREDI DA UFFICIO” IN FABBISOGNO ALLE UNITÀ OPERATIVE DELL’AZIENDA SANITARIA LOCALE DI MATERA</t>
  </si>
  <si>
    <t>Il Legale Rappresentante</t>
  </si>
  <si>
    <t>(firmato Digitalmente)</t>
  </si>
  <si>
    <t>Campi di compilazione a cura del concorrente</t>
  </si>
  <si>
    <t>Codice Prodotto</t>
  </si>
  <si>
    <t>Dettaglio Offerta Economica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</si>
</sst>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5" formatCode="#,##0.00\ &quot;€&quot;"/>
    <numFmt numFmtId="166" formatCode="#,##0.00\ _€"/>
  </numFmts>
  <fonts count="4" x14ac:knownFonts="1">
    <font>
      <sz val="11"/>
      <color theme="1"/>
      <name val="Calibri"/>
      <family val="2"/>
      <scheme val="minor"/>
    </font>
    <font>
      <b/>
      <sz val="11"/>
      <color theme="1"/>
      <name val="Calibri"/>
      <family val="2"/>
      <scheme val="minor"/>
    </font>
    <font>
      <b/>
      <sz val="20"/>
      <color indexed="8"/>
      <name val="Calibri"/>
      <family val="2"/>
    </font>
    <font>
      <i/>
      <sz val="11"/>
      <color theme="1"/>
      <name val="Calibri"/>
      <family val="2"/>
      <scheme val="minor"/>
    </font>
  </fonts>
  <fills count="3">
    <fill>
      <patternFill patternType="none"/>
    </fill>
    <fill>
      <patternFill patternType="gray125"/>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38">
    <xf numFmtId="0" fontId="0" fillId="0" borderId="0" xfId="0"/>
    <xf numFmtId="0" fontId="1" fillId="0" borderId="0" xfId="0" applyFont="1" applyBorder="1" applyAlignment="1" applyProtection="1">
      <alignment horizontal="left" vertical="center"/>
      <protection locked="0"/>
    </xf>
    <xf numFmtId="0" fontId="0" fillId="0" borderId="0" xfId="0" applyFont="1" applyBorder="1" applyAlignment="1" applyProtection="1">
      <alignment horizontal="center" vertical="center" wrapText="1"/>
      <protection locked="0"/>
    </xf>
    <xf numFmtId="49" fontId="0" fillId="0" borderId="0" xfId="0" applyNumberFormat="1" applyFont="1" applyBorder="1" applyAlignment="1" applyProtection="1">
      <alignment horizontal="left" vertical="center" wrapText="1"/>
      <protection locked="0"/>
    </xf>
    <xf numFmtId="0" fontId="0" fillId="0" borderId="0" xfId="0" applyBorder="1" applyAlignment="1" applyProtection="1">
      <alignment horizontal="center" vertical="center" wrapText="1"/>
      <protection locked="0"/>
    </xf>
    <xf numFmtId="0" fontId="0" fillId="0" borderId="0" xfId="0" applyFont="1" applyBorder="1" applyAlignment="1" applyProtection="1">
      <alignment vertical="center" wrapText="1"/>
      <protection locked="0"/>
    </xf>
    <xf numFmtId="0" fontId="0" fillId="0" borderId="1" xfId="0" applyFont="1" applyBorder="1" applyAlignment="1" applyProtection="1">
      <alignment vertical="center" wrapText="1"/>
      <protection locked="0"/>
    </xf>
    <xf numFmtId="0" fontId="2" fillId="0" borderId="0" xfId="0" applyFont="1" applyBorder="1" applyAlignment="1" applyProtection="1">
      <alignment horizontal="center" vertical="center" wrapText="1"/>
      <protection locked="0"/>
    </xf>
    <xf numFmtId="17" fontId="1" fillId="2" borderId="3" xfId="0" quotePrefix="1" applyNumberFormat="1" applyFont="1" applyFill="1" applyBorder="1" applyAlignment="1" applyProtection="1">
      <alignment horizontal="center" vertical="center" wrapText="1"/>
      <protection locked="0"/>
    </xf>
    <xf numFmtId="0" fontId="1" fillId="2" borderId="3" xfId="0" applyNumberFormat="1" applyFont="1" applyFill="1"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166" fontId="0" fillId="0" borderId="1" xfId="0" applyNumberFormat="1" applyBorder="1" applyAlignment="1" applyProtection="1">
      <alignment vertical="center" wrapText="1"/>
      <protection locked="0"/>
    </xf>
    <xf numFmtId="0" fontId="0" fillId="0" borderId="1" xfId="0" applyFill="1" applyBorder="1" applyAlignment="1" applyProtection="1">
      <alignment horizontal="center" vertical="center" wrapText="1"/>
      <protection locked="0"/>
    </xf>
    <xf numFmtId="0" fontId="0" fillId="0" borderId="1" xfId="0" applyFont="1" applyFill="1" applyBorder="1" applyAlignment="1" applyProtection="1">
      <alignment vertical="center" wrapText="1"/>
      <protection locked="0"/>
    </xf>
    <xf numFmtId="166" fontId="0" fillId="0" borderId="8" xfId="0" applyNumberFormat="1" applyFont="1" applyBorder="1" applyAlignment="1" applyProtection="1">
      <alignment vertical="center" wrapText="1"/>
      <protection locked="0"/>
    </xf>
    <xf numFmtId="0" fontId="0" fillId="2" borderId="0" xfId="0" applyFont="1" applyFill="1" applyBorder="1" applyAlignment="1" applyProtection="1">
      <alignment horizontal="center" vertical="center" wrapText="1"/>
      <protection locked="0"/>
    </xf>
    <xf numFmtId="0" fontId="3" fillId="0" borderId="0" xfId="0" applyFont="1" applyBorder="1" applyAlignment="1" applyProtection="1">
      <alignment horizontal="center" vertical="center" wrapText="1"/>
      <protection locked="0"/>
    </xf>
    <xf numFmtId="0" fontId="0" fillId="0" borderId="0" xfId="0" applyBorder="1" applyAlignment="1" applyProtection="1">
      <alignment horizontal="left" vertical="center" wrapText="1"/>
      <protection locked="0"/>
    </xf>
    <xf numFmtId="0" fontId="0" fillId="0" borderId="0" xfId="0" applyBorder="1" applyAlignment="1" applyProtection="1">
      <alignment horizontal="left"/>
      <protection locked="0"/>
    </xf>
    <xf numFmtId="0" fontId="0" fillId="0" borderId="2" xfId="0" applyFont="1" applyBorder="1" applyAlignment="1" applyProtection="1">
      <alignment horizontal="center" vertical="center" wrapText="1"/>
    </xf>
    <xf numFmtId="0" fontId="1" fillId="0" borderId="3" xfId="0" applyFont="1" applyBorder="1" applyAlignment="1" applyProtection="1">
      <alignment horizontal="center" vertical="center" wrapText="1"/>
    </xf>
    <xf numFmtId="49" fontId="1" fillId="0" borderId="3" xfId="0" applyNumberFormat="1" applyFont="1" applyBorder="1" applyAlignment="1" applyProtection="1">
      <alignment horizontal="left" vertical="center"/>
    </xf>
    <xf numFmtId="0" fontId="1" fillId="0" borderId="3" xfId="0" applyNumberFormat="1" applyFont="1" applyBorder="1" applyAlignment="1" applyProtection="1">
      <alignment horizontal="center" vertical="center" wrapText="1"/>
    </xf>
    <xf numFmtId="49" fontId="0" fillId="0" borderId="5" xfId="0" applyNumberFormat="1" applyFont="1" applyBorder="1" applyAlignment="1" applyProtection="1">
      <alignment horizontal="center" vertical="center" wrapText="1"/>
    </xf>
    <xf numFmtId="49" fontId="0" fillId="0" borderId="1" xfId="0" applyNumberFormat="1" applyFont="1" applyBorder="1" applyAlignment="1" applyProtection="1">
      <alignment horizontal="center" vertical="center" wrapText="1"/>
    </xf>
    <xf numFmtId="49" fontId="0" fillId="0" borderId="1" xfId="0" applyNumberFormat="1" applyFont="1" applyBorder="1" applyAlignment="1" applyProtection="1">
      <alignment horizontal="left" vertical="center" wrapText="1"/>
    </xf>
    <xf numFmtId="3" fontId="0" fillId="0" borderId="1" xfId="0" applyNumberFormat="1" applyFont="1" applyFill="1" applyBorder="1" applyAlignment="1" applyProtection="1">
      <alignment horizontal="center" vertical="center" wrapText="1"/>
    </xf>
    <xf numFmtId="49" fontId="0" fillId="0" borderId="1" xfId="0" applyNumberFormat="1" applyFont="1" applyFill="1" applyBorder="1" applyAlignment="1" applyProtection="1">
      <alignment horizontal="left" vertical="center" wrapText="1"/>
    </xf>
    <xf numFmtId="3" fontId="0" fillId="0" borderId="1" xfId="0" applyNumberFormat="1" applyFont="1" applyBorder="1" applyAlignment="1" applyProtection="1">
      <alignment horizontal="center" vertical="center" wrapText="1"/>
    </xf>
    <xf numFmtId="0" fontId="0" fillId="0" borderId="1" xfId="0" applyFill="1" applyBorder="1" applyProtection="1"/>
    <xf numFmtId="165" fontId="0" fillId="0" borderId="1" xfId="0" applyNumberFormat="1" applyBorder="1" applyAlignment="1" applyProtection="1">
      <alignment horizontal="center" vertical="center" wrapText="1"/>
    </xf>
    <xf numFmtId="165" fontId="0" fillId="0" borderId="1" xfId="0" applyNumberFormat="1" applyFill="1" applyBorder="1" applyAlignment="1" applyProtection="1">
      <alignment horizontal="center" vertical="center" wrapText="1"/>
    </xf>
    <xf numFmtId="0" fontId="1" fillId="0" borderId="4" xfId="0" applyFont="1" applyFill="1" applyBorder="1" applyAlignment="1" applyProtection="1">
      <alignment horizontal="center" vertical="center" wrapText="1"/>
    </xf>
    <xf numFmtId="166" fontId="0" fillId="0" borderId="6" xfId="0" applyNumberFormat="1" applyFont="1" applyBorder="1" applyAlignment="1" applyProtection="1">
      <alignment vertical="center" wrapText="1"/>
    </xf>
    <xf numFmtId="166" fontId="1" fillId="0" borderId="9" xfId="0" applyNumberFormat="1" applyFont="1" applyBorder="1" applyAlignment="1" applyProtection="1">
      <alignment vertical="center" wrapText="1"/>
    </xf>
    <xf numFmtId="49" fontId="1" fillId="0" borderId="7" xfId="0" applyNumberFormat="1" applyFont="1" applyBorder="1" applyAlignment="1" applyProtection="1">
      <alignment horizontal="center" vertical="center" wrapText="1"/>
    </xf>
    <xf numFmtId="49" fontId="1" fillId="0" borderId="8" xfId="0" applyNumberFormat="1" applyFont="1" applyBorder="1" applyAlignment="1" applyProtection="1">
      <alignment horizontal="center" vertical="center" wrapText="1"/>
    </xf>
    <xf numFmtId="165" fontId="1" fillId="0" borderId="8" xfId="0" applyNumberFormat="1" applyFont="1" applyBorder="1" applyAlignment="1" applyProtection="1">
      <alignment horizontal="center" vertical="center" wrapText="1"/>
    </xf>
  </cellXfs>
  <cellStyles count="1">
    <cellStyle name="Normale"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35"/>
  <sheetViews>
    <sheetView tabSelected="1" zoomScaleNormal="100" workbookViewId="0">
      <selection activeCell="H19" sqref="H19"/>
    </sheetView>
  </sheetViews>
  <sheetFormatPr defaultColWidth="8.85546875" defaultRowHeight="15" x14ac:dyDescent="0.25"/>
  <cols>
    <col min="1" max="1" width="11.85546875" style="2" customWidth="1"/>
    <col min="2" max="2" width="17.140625" style="2" customWidth="1"/>
    <col min="3" max="3" width="69.7109375" style="3" customWidth="1"/>
    <col min="4" max="4" width="14" style="4" customWidth="1"/>
    <col min="5" max="5" width="11.7109375" style="4" customWidth="1"/>
    <col min="6" max="6" width="17.140625" style="5" customWidth="1"/>
    <col min="7" max="7" width="24.7109375" style="5" customWidth="1"/>
    <col min="8" max="8" width="14.140625" style="5" customWidth="1"/>
    <col min="9" max="9" width="17.7109375" style="5" customWidth="1"/>
    <col min="10" max="36" width="8.85546875" style="5"/>
    <col min="37" max="16384" width="8.85546875" style="6"/>
  </cols>
  <sheetData>
    <row r="1" spans="1:9" x14ac:dyDescent="0.25">
      <c r="A1" s="1" t="s">
        <v>28</v>
      </c>
    </row>
    <row r="3" spans="1:9" ht="38.450000000000003" customHeight="1" thickBot="1" x14ac:dyDescent="0.3">
      <c r="A3" s="7" t="s">
        <v>33</v>
      </c>
      <c r="B3" s="7"/>
      <c r="C3" s="7"/>
      <c r="D3" s="7"/>
      <c r="E3" s="7"/>
      <c r="F3" s="7"/>
      <c r="G3" s="7"/>
      <c r="H3" s="7"/>
      <c r="I3" s="7"/>
    </row>
    <row r="4" spans="1:9" ht="45" x14ac:dyDescent="0.25">
      <c r="A4" s="19"/>
      <c r="B4" s="20" t="s">
        <v>1</v>
      </c>
      <c r="C4" s="21" t="s">
        <v>0</v>
      </c>
      <c r="D4" s="22" t="s">
        <v>2</v>
      </c>
      <c r="E4" s="8" t="s">
        <v>32</v>
      </c>
      <c r="F4" s="22" t="s">
        <v>3</v>
      </c>
      <c r="G4" s="22" t="s">
        <v>4</v>
      </c>
      <c r="H4" s="9" t="s">
        <v>5</v>
      </c>
      <c r="I4" s="32" t="s">
        <v>6</v>
      </c>
    </row>
    <row r="5" spans="1:9" ht="61.5" customHeight="1" x14ac:dyDescent="0.25">
      <c r="A5" s="23" t="s">
        <v>7</v>
      </c>
      <c r="B5" s="24"/>
      <c r="C5" s="25" t="s">
        <v>9</v>
      </c>
      <c r="D5" s="26">
        <v>80</v>
      </c>
      <c r="E5" s="10"/>
      <c r="F5" s="30">
        <v>150</v>
      </c>
      <c r="G5" s="30">
        <f>SUM(F5*D5)</f>
        <v>12000</v>
      </c>
      <c r="H5" s="11">
        <v>0</v>
      </c>
      <c r="I5" s="33">
        <f>+H5*D5</f>
        <v>0</v>
      </c>
    </row>
    <row r="6" spans="1:9" ht="57" customHeight="1" x14ac:dyDescent="0.25">
      <c r="A6" s="23"/>
      <c r="B6" s="24"/>
      <c r="C6" s="25" t="s">
        <v>10</v>
      </c>
      <c r="D6" s="26">
        <v>6</v>
      </c>
      <c r="E6" s="10"/>
      <c r="F6" s="30">
        <v>500</v>
      </c>
      <c r="G6" s="30">
        <f>SUM(F6*D6)</f>
        <v>3000</v>
      </c>
      <c r="H6" s="11">
        <v>0</v>
      </c>
      <c r="I6" s="33">
        <f t="shared" ref="I6:I23" si="0">+H6*D6</f>
        <v>0</v>
      </c>
    </row>
    <row r="7" spans="1:9" ht="27.75" customHeight="1" x14ac:dyDescent="0.25">
      <c r="A7" s="23"/>
      <c r="B7" s="24"/>
      <c r="C7" s="25" t="s">
        <v>11</v>
      </c>
      <c r="D7" s="26">
        <v>92</v>
      </c>
      <c r="E7" s="10"/>
      <c r="F7" s="30">
        <v>35</v>
      </c>
      <c r="G7" s="30">
        <f>SUM(F7*D7)</f>
        <v>3220</v>
      </c>
      <c r="H7" s="11">
        <v>0</v>
      </c>
      <c r="I7" s="33">
        <f t="shared" si="0"/>
        <v>0</v>
      </c>
    </row>
    <row r="8" spans="1:9" ht="31.5" customHeight="1" x14ac:dyDescent="0.25">
      <c r="A8" s="23"/>
      <c r="B8" s="24"/>
      <c r="C8" s="25" t="s">
        <v>12</v>
      </c>
      <c r="D8" s="26">
        <v>6</v>
      </c>
      <c r="E8" s="10"/>
      <c r="F8" s="30">
        <v>410</v>
      </c>
      <c r="G8" s="30">
        <f>SUM(F8*D8)</f>
        <v>2460</v>
      </c>
      <c r="H8" s="11">
        <v>0</v>
      </c>
      <c r="I8" s="33">
        <f t="shared" si="0"/>
        <v>0</v>
      </c>
    </row>
    <row r="9" spans="1:9" ht="27.75" customHeight="1" x14ac:dyDescent="0.25">
      <c r="A9" s="23"/>
      <c r="B9" s="24"/>
      <c r="C9" s="25" t="s">
        <v>13</v>
      </c>
      <c r="D9" s="26">
        <v>15</v>
      </c>
      <c r="E9" s="10"/>
      <c r="F9" s="30">
        <v>250</v>
      </c>
      <c r="G9" s="30">
        <f>SUM(F9*D9)</f>
        <v>3750</v>
      </c>
      <c r="H9" s="11">
        <v>0</v>
      </c>
      <c r="I9" s="33">
        <f t="shared" si="0"/>
        <v>0</v>
      </c>
    </row>
    <row r="10" spans="1:9" ht="27.75" customHeight="1" x14ac:dyDescent="0.25">
      <c r="A10" s="23"/>
      <c r="B10" s="24"/>
      <c r="C10" s="27" t="s">
        <v>14</v>
      </c>
      <c r="D10" s="26">
        <v>7</v>
      </c>
      <c r="E10" s="12"/>
      <c r="F10" s="31">
        <v>300</v>
      </c>
      <c r="G10" s="31">
        <f>SUM(F10*D10)</f>
        <v>2100</v>
      </c>
      <c r="H10" s="11">
        <v>0</v>
      </c>
      <c r="I10" s="33">
        <f t="shared" si="0"/>
        <v>0</v>
      </c>
    </row>
    <row r="11" spans="1:9" ht="27.75" customHeight="1" x14ac:dyDescent="0.25">
      <c r="A11" s="23"/>
      <c r="B11" s="24"/>
      <c r="C11" s="27" t="s">
        <v>22</v>
      </c>
      <c r="D11" s="26">
        <v>6</v>
      </c>
      <c r="E11" s="12"/>
      <c r="F11" s="31">
        <v>350</v>
      </c>
      <c r="G11" s="31">
        <f>SUM(F11*D11)</f>
        <v>2100</v>
      </c>
      <c r="H11" s="11">
        <v>0</v>
      </c>
      <c r="I11" s="33">
        <f t="shared" si="0"/>
        <v>0</v>
      </c>
    </row>
    <row r="12" spans="1:9" ht="27.75" customHeight="1" x14ac:dyDescent="0.25">
      <c r="A12" s="23"/>
      <c r="B12" s="24"/>
      <c r="C12" s="25" t="s">
        <v>15</v>
      </c>
      <c r="D12" s="26">
        <v>30</v>
      </c>
      <c r="E12" s="10"/>
      <c r="F12" s="30">
        <v>340</v>
      </c>
      <c r="G12" s="30">
        <f>SUM(F12*D12)</f>
        <v>10200</v>
      </c>
      <c r="H12" s="11">
        <v>0</v>
      </c>
      <c r="I12" s="33">
        <f t="shared" si="0"/>
        <v>0</v>
      </c>
    </row>
    <row r="13" spans="1:9" ht="27.75" customHeight="1" x14ac:dyDescent="0.25">
      <c r="A13" s="23"/>
      <c r="B13" s="24"/>
      <c r="C13" s="25" t="s">
        <v>16</v>
      </c>
      <c r="D13" s="26">
        <v>14</v>
      </c>
      <c r="E13" s="10"/>
      <c r="F13" s="30">
        <v>150</v>
      </c>
      <c r="G13" s="30">
        <f>SUM(F13*D13)</f>
        <v>2100</v>
      </c>
      <c r="H13" s="11">
        <v>0</v>
      </c>
      <c r="I13" s="33">
        <f t="shared" si="0"/>
        <v>0</v>
      </c>
    </row>
    <row r="14" spans="1:9" ht="34.5" customHeight="1" x14ac:dyDescent="0.25">
      <c r="A14" s="23"/>
      <c r="B14" s="24"/>
      <c r="C14" s="25" t="s">
        <v>17</v>
      </c>
      <c r="D14" s="26">
        <v>9</v>
      </c>
      <c r="E14" s="10"/>
      <c r="F14" s="30">
        <v>190</v>
      </c>
      <c r="G14" s="30">
        <f>SUM(F14*D14)</f>
        <v>1710</v>
      </c>
      <c r="H14" s="11">
        <v>0</v>
      </c>
      <c r="I14" s="33">
        <f t="shared" si="0"/>
        <v>0</v>
      </c>
    </row>
    <row r="15" spans="1:9" ht="27.75" customHeight="1" x14ac:dyDescent="0.25">
      <c r="A15" s="23"/>
      <c r="B15" s="24"/>
      <c r="C15" s="25" t="s">
        <v>18</v>
      </c>
      <c r="D15" s="26">
        <v>5</v>
      </c>
      <c r="E15" s="10"/>
      <c r="F15" s="30">
        <v>120</v>
      </c>
      <c r="G15" s="30">
        <f>SUM(F15*D15)</f>
        <v>600</v>
      </c>
      <c r="H15" s="11">
        <v>0</v>
      </c>
      <c r="I15" s="33">
        <f t="shared" si="0"/>
        <v>0</v>
      </c>
    </row>
    <row r="16" spans="1:9" ht="27.75" customHeight="1" x14ac:dyDescent="0.25">
      <c r="A16" s="23"/>
      <c r="B16" s="24"/>
      <c r="C16" s="25" t="s">
        <v>19</v>
      </c>
      <c r="D16" s="26">
        <v>5</v>
      </c>
      <c r="E16" s="10"/>
      <c r="F16" s="30">
        <v>40</v>
      </c>
      <c r="G16" s="30">
        <f>SUM(F16*D16)</f>
        <v>200</v>
      </c>
      <c r="H16" s="11">
        <v>0</v>
      </c>
      <c r="I16" s="33">
        <f t="shared" si="0"/>
        <v>0</v>
      </c>
    </row>
    <row r="17" spans="1:9" ht="27.75" customHeight="1" x14ac:dyDescent="0.25">
      <c r="A17" s="23"/>
      <c r="B17" s="24"/>
      <c r="C17" s="25" t="s">
        <v>20</v>
      </c>
      <c r="D17" s="26">
        <v>1</v>
      </c>
      <c r="E17" s="10"/>
      <c r="F17" s="30">
        <v>60</v>
      </c>
      <c r="G17" s="30">
        <f>SUM(F17*D17)</f>
        <v>60</v>
      </c>
      <c r="H17" s="11">
        <v>0</v>
      </c>
      <c r="I17" s="33">
        <f t="shared" si="0"/>
        <v>0</v>
      </c>
    </row>
    <row r="18" spans="1:9" ht="27.75" customHeight="1" x14ac:dyDescent="0.25">
      <c r="A18" s="23"/>
      <c r="B18" s="24"/>
      <c r="C18" s="25" t="s">
        <v>21</v>
      </c>
      <c r="D18" s="26">
        <v>1</v>
      </c>
      <c r="E18" s="10"/>
      <c r="F18" s="30">
        <v>500</v>
      </c>
      <c r="G18" s="30">
        <f>SUM(F18*D18)</f>
        <v>500</v>
      </c>
      <c r="H18" s="11">
        <v>0</v>
      </c>
      <c r="I18" s="33">
        <f t="shared" si="0"/>
        <v>0</v>
      </c>
    </row>
    <row r="19" spans="1:9" ht="27.75" customHeight="1" x14ac:dyDescent="0.25">
      <c r="A19" s="23"/>
      <c r="B19" s="24"/>
      <c r="C19" s="25" t="s">
        <v>23</v>
      </c>
      <c r="D19" s="28">
        <v>2</v>
      </c>
      <c r="E19" s="10"/>
      <c r="F19" s="30">
        <v>250</v>
      </c>
      <c r="G19" s="30">
        <f>SUM(F19*D19)</f>
        <v>500</v>
      </c>
      <c r="H19" s="11">
        <v>0</v>
      </c>
      <c r="I19" s="33">
        <f t="shared" si="0"/>
        <v>0</v>
      </c>
    </row>
    <row r="20" spans="1:9" ht="27.75" customHeight="1" x14ac:dyDescent="0.25">
      <c r="A20" s="23"/>
      <c r="B20" s="24"/>
      <c r="C20" s="27" t="s">
        <v>24</v>
      </c>
      <c r="D20" s="26">
        <v>4</v>
      </c>
      <c r="E20" s="12"/>
      <c r="F20" s="31">
        <v>400</v>
      </c>
      <c r="G20" s="30">
        <f>SUM(F20*D20)</f>
        <v>1600</v>
      </c>
      <c r="H20" s="11">
        <v>0</v>
      </c>
      <c r="I20" s="33">
        <f t="shared" si="0"/>
        <v>0</v>
      </c>
    </row>
    <row r="21" spans="1:9" ht="27.75" customHeight="1" x14ac:dyDescent="0.25">
      <c r="A21" s="23"/>
      <c r="B21" s="24"/>
      <c r="C21" s="29" t="s">
        <v>27</v>
      </c>
      <c r="D21" s="26">
        <v>5</v>
      </c>
      <c r="E21" s="12"/>
      <c r="F21" s="31">
        <v>350</v>
      </c>
      <c r="G21" s="30">
        <f>SUM(F21*D21)</f>
        <v>1750</v>
      </c>
      <c r="H21" s="11">
        <v>0</v>
      </c>
      <c r="I21" s="33">
        <f t="shared" si="0"/>
        <v>0</v>
      </c>
    </row>
    <row r="22" spans="1:9" ht="27.75" customHeight="1" x14ac:dyDescent="0.25">
      <c r="A22" s="23"/>
      <c r="B22" s="24"/>
      <c r="C22" s="27" t="s">
        <v>25</v>
      </c>
      <c r="D22" s="26">
        <v>5</v>
      </c>
      <c r="E22" s="12"/>
      <c r="F22" s="31">
        <v>250</v>
      </c>
      <c r="G22" s="30">
        <f>SUM(F22*D22)</f>
        <v>1250</v>
      </c>
      <c r="H22" s="11">
        <v>0</v>
      </c>
      <c r="I22" s="33">
        <f t="shared" si="0"/>
        <v>0</v>
      </c>
    </row>
    <row r="23" spans="1:9" ht="39" customHeight="1" x14ac:dyDescent="0.25">
      <c r="A23" s="23"/>
      <c r="B23" s="24"/>
      <c r="C23" s="29" t="s">
        <v>26</v>
      </c>
      <c r="D23" s="26">
        <v>3</v>
      </c>
      <c r="E23" s="13"/>
      <c r="F23" s="31">
        <v>300</v>
      </c>
      <c r="G23" s="30">
        <f>SUM(F23*D23)</f>
        <v>900</v>
      </c>
      <c r="H23" s="11">
        <v>0</v>
      </c>
      <c r="I23" s="33">
        <f>+H23*D23</f>
        <v>0</v>
      </c>
    </row>
    <row r="24" spans="1:9" ht="29.25" customHeight="1" thickBot="1" x14ac:dyDescent="0.3">
      <c r="A24" s="35" t="s">
        <v>8</v>
      </c>
      <c r="B24" s="36"/>
      <c r="C24" s="36"/>
      <c r="D24" s="36"/>
      <c r="E24" s="36"/>
      <c r="F24" s="36"/>
      <c r="G24" s="37">
        <f>SUM(G5:G23)</f>
        <v>50000</v>
      </c>
      <c r="H24" s="14"/>
      <c r="I24" s="34">
        <f>SUM(I5:I23)</f>
        <v>0</v>
      </c>
    </row>
    <row r="26" spans="1:9" ht="60" x14ac:dyDescent="0.25">
      <c r="A26" s="15"/>
      <c r="B26" s="16" t="s">
        <v>31</v>
      </c>
    </row>
    <row r="27" spans="1:9" x14ac:dyDescent="0.25">
      <c r="G27" s="2" t="s">
        <v>29</v>
      </c>
    </row>
    <row r="28" spans="1:9" x14ac:dyDescent="0.25">
      <c r="G28" s="2" t="s">
        <v>30</v>
      </c>
    </row>
    <row r="33" spans="3:3" x14ac:dyDescent="0.25">
      <c r="C33" s="17"/>
    </row>
    <row r="34" spans="3:3" x14ac:dyDescent="0.25">
      <c r="C34" s="17"/>
    </row>
    <row r="35" spans="3:3" x14ac:dyDescent="0.25">
      <c r="C35" s="18"/>
    </row>
  </sheetData>
  <sheetProtection sheet="1" objects="1" scenarios="1"/>
  <mergeCells count="4">
    <mergeCell ref="A3:I3"/>
    <mergeCell ref="A24:F24"/>
    <mergeCell ref="A5:A23"/>
    <mergeCell ref="B5:B23"/>
  </mergeCells>
  <pageMargins left="0.7" right="0.7" top="0.75" bottom="0.75" header="0.3" footer="0.3"/>
  <pageSetup paperSize="9" scale="5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D6" sqref="D6"/>
    </sheetView>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Foglio1</vt:lpstr>
      <vt:lpstr>Foglio2</vt:lpstr>
      <vt:lpstr>Foglio3</vt:lpstr>
      <vt:lpstr>Foglio1!Area_stampa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2025-01-08T08:45:14Z</dcterms:modified>
</cp:coreProperties>
</file>